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ЭтаКнига"/>
  <bookViews>
    <workbookView xWindow="120" yWindow="600" windowWidth="15180" windowHeight="8355"/>
  </bookViews>
  <sheets>
    <sheet name="расчет" sheetId="14" r:id="rId1"/>
  </sheets>
  <definedNames>
    <definedName name="аи">#REF!</definedName>
    <definedName name="ак">#REF!</definedName>
    <definedName name="акену">#REF!</definedName>
    <definedName name="ао">#REF!</definedName>
    <definedName name="ап">#REF!</definedName>
    <definedName name="апрпу">#REF!</definedName>
    <definedName name="бд">#REF!</definedName>
    <definedName name="блок">#REF!</definedName>
    <definedName name="бо">#REF!</definedName>
    <definedName name="бр">#REF!</definedName>
    <definedName name="в4">#REF!</definedName>
    <definedName name="ва">#REF!</definedName>
    <definedName name="ве">#REF!</definedName>
    <definedName name="вм">#REF!</definedName>
    <definedName name="вп">#REF!</definedName>
    <definedName name="ву">#REF!</definedName>
    <definedName name="вч">#REF!</definedName>
    <definedName name="вы">#REF!</definedName>
    <definedName name="гд">#REF!</definedName>
    <definedName name="гн">#REF!</definedName>
    <definedName name="го">#REF!</definedName>
    <definedName name="гр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ж">#REF!</definedName>
    <definedName name="дз">#REF!</definedName>
    <definedName name="дц">#REF!</definedName>
    <definedName name="е6гк457">#REF!</definedName>
    <definedName name="егг">#REF!</definedName>
    <definedName name="егннег">#REF!</definedName>
    <definedName name="жд">#REF!</definedName>
    <definedName name="жз">#REF!</definedName>
    <definedName name="Заказчик">#REF!</definedName>
    <definedName name="заявка">#REF!</definedName>
    <definedName name="зж">#REF!</definedName>
    <definedName name="И444">#REF!</definedName>
    <definedName name="им">#REF!</definedName>
    <definedName name="Инвестор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йц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56ггло">#REF!</definedName>
    <definedName name="к5ег">#REF!</definedName>
    <definedName name="ка">#REF!</definedName>
    <definedName name="ке">#REF!</definedName>
    <definedName name="кп">#REF!</definedName>
    <definedName name="лд">#REF!</definedName>
    <definedName name="лшоо">#REF!</definedName>
    <definedName name="Люк">#REF!</definedName>
    <definedName name="ма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мп">#REF!</definedName>
    <definedName name="мпмпрмпмр">#REF!</definedName>
    <definedName name="мпрмпрмпрмр">#REF!</definedName>
    <definedName name="н">#REF!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г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нр">#REF!</definedName>
    <definedName name="о78ш">#REF!</definedName>
    <definedName name="об">#REF!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л">#REF!</definedName>
    <definedName name="оолоо">#REF!</definedName>
    <definedName name="опгнп">#REF!</definedName>
    <definedName name="опе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снование">#REF!</definedName>
    <definedName name="Отчетный_период__учет_выполненных_работ">#REF!</definedName>
    <definedName name="пмем">#REF!</definedName>
    <definedName name="пнгпнгпнг">#REF!</definedName>
    <definedName name="по">#REF!</definedName>
    <definedName name="пр">#REF!</definedName>
    <definedName name="Проверил">#REF!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пт">#REF!</definedName>
    <definedName name="Районный_к_т_к_ЗП">#REF!</definedName>
    <definedName name="Районный_к_т_к_ЗП_по_ресурсному_расчету">#REF!</definedName>
    <definedName name="рв">#REF!</definedName>
    <definedName name="ргшщ78щ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ле">#REF!</definedName>
    <definedName name="рп">#REF!</definedName>
    <definedName name="рпмн">#REF!</definedName>
    <definedName name="рт">#REF!</definedName>
    <definedName name="рь">#REF!</definedName>
    <definedName name="свасвас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оставил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сч">#REF!</definedName>
    <definedName name="та">#REF!</definedName>
    <definedName name="Территориальная_поправка_к_ТЕР">#REF!</definedName>
    <definedName name="то">#REF!</definedName>
    <definedName name="толдтолд">#REF!</definedName>
    <definedName name="тоолт">#REF!</definedName>
    <definedName name="тр">#REF!</definedName>
    <definedName name="трп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ь">#REF!</definedName>
    <definedName name="у46">#REF!</definedName>
    <definedName name="у46н">#REF!</definedName>
    <definedName name="у566">#REF!</definedName>
    <definedName name="ук5">#REF!</definedName>
    <definedName name="уке">#REF!</definedName>
    <definedName name="уке3у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ц">#REF!</definedName>
    <definedName name="фй">#REF!</definedName>
    <definedName name="фц">#REF!</definedName>
    <definedName name="фы">#REF!</definedName>
    <definedName name="фя">#REF!</definedName>
    <definedName name="хз">#REF!</definedName>
    <definedName name="хъ">#REF!</definedName>
    <definedName name="хэ">#REF!</definedName>
    <definedName name="цу">#REF!</definedName>
    <definedName name="цу4ун">#REF!</definedName>
    <definedName name="цуп">#REF!</definedName>
    <definedName name="чвачва">#REF!</definedName>
    <definedName name="чы">#REF!</definedName>
    <definedName name="чычв">#REF!</definedName>
    <definedName name="шд">#REF!</definedName>
    <definedName name="шдг">#REF!</definedName>
    <definedName name="шл">#REF!</definedName>
    <definedName name="шлг">#REF!</definedName>
    <definedName name="шн">#REF!</definedName>
    <definedName name="щд">#REF!</definedName>
    <definedName name="ывкц">#REF!</definedName>
    <definedName name="ык">#REF!</definedName>
    <definedName name="ыуеп">#REF!</definedName>
    <definedName name="ыц">#REF!</definedName>
    <definedName name="ыч">#REF!</definedName>
    <definedName name="ьр">#REF!</definedName>
    <definedName name="эж">#REF!</definedName>
    <definedName name="эз">#REF!</definedName>
    <definedName name="эк">#REF!</definedName>
    <definedName name="эн">#REF!</definedName>
    <definedName name="юд">#REF!</definedName>
    <definedName name="яы">#REF!</definedName>
  </definedNames>
  <calcPr calcId="125725" refMode="R1C1"/>
</workbook>
</file>

<file path=xl/calcChain.xml><?xml version="1.0" encoding="utf-8"?>
<calcChain xmlns="http://schemas.openxmlformats.org/spreadsheetml/2006/main">
  <c r="D10" i="14"/>
  <c r="C18" l="1"/>
  <c r="D15"/>
  <c r="D17"/>
  <c r="D16"/>
  <c r="D12"/>
  <c r="D11"/>
  <c r="D13" l="1"/>
  <c r="D8"/>
  <c r="D18" l="1"/>
  <c r="D19" s="1"/>
  <c r="D20" l="1"/>
</calcChain>
</file>

<file path=xl/sharedStrings.xml><?xml version="1.0" encoding="utf-8"?>
<sst xmlns="http://schemas.openxmlformats.org/spreadsheetml/2006/main" count="21" uniqueCount="17">
  <si>
    <t>руб.</t>
  </si>
  <si>
    <t>(наименование стройки)</t>
  </si>
  <si>
    <t>Наименование услуг и работ (затрат)</t>
  </si>
  <si>
    <t>Итого:</t>
  </si>
  <si>
    <t>НДС 18%</t>
  </si>
  <si>
    <t>Всего:</t>
  </si>
  <si>
    <t>в том числе:</t>
  </si>
  <si>
    <t>Сметная стоимость строительства в текущем уровне цен на 2014г.</t>
  </si>
  <si>
    <t>Прямые затраты</t>
  </si>
  <si>
    <t>Накладные расходы</t>
  </si>
  <si>
    <t>Сметная прибыль</t>
  </si>
  <si>
    <t xml:space="preserve">Сметная стоимость в базисных ценах 2000г. </t>
  </si>
  <si>
    <t>Капитальный ремонт артезианского водопровода № 1 от площадки 2 до площадки 3, участка от здания 228 до точки А (лок. см. расчет №20-13-13)</t>
  </si>
  <si>
    <t>Расчет стоимости СМР  
на выполнение работ по капитальному ремонту  сетей водоснабжения и канализации ЗГЭС ОАО "СХК"</t>
  </si>
  <si>
    <t>Капитальный ремонт сетей водоснабжения и канализации ЗГЭС ОАО "СХК"</t>
  </si>
  <si>
    <t>Капитальный ремонт напорных коллекторов ХФК от КНС № 11а ( участок от зд.КНС 11а до точки А) (лок. см. расчет №20-13-14)</t>
  </si>
  <si>
    <t>Приложение № 1 к Технической части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</si>
</sst>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#,##0.00_р_."/>
  </numFmts>
  <fonts count="27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Arial Cyr"/>
      <charset val="204"/>
    </font>
    <font>
      <sz val="10"/>
      <name val="Arial Cyr"/>
      <charset val="204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9"/>
      <name val="Tahoma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u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</borders>
  <cellStyleXfs count="100">
    <xf numFmtId="0" fontId="0" fillId="0" borderId="0"/>
    <xf numFmtId="0" fontId="1" fillId="0" borderId="1">
      <alignment horizontal="center"/>
    </xf>
    <xf numFmtId="0" fontId="1" fillId="0" borderId="1">
      <alignment horizontal="center"/>
    </xf>
    <xf numFmtId="0" fontId="1" fillId="0" borderId="0">
      <alignment horizontal="right" vertical="top" wrapText="1"/>
    </xf>
    <xf numFmtId="0" fontId="1" fillId="0" borderId="1">
      <alignment horizontal="center"/>
    </xf>
    <xf numFmtId="0" fontId="1" fillId="0" borderId="1">
      <alignment horizontal="center"/>
    </xf>
    <xf numFmtId="0" fontId="1" fillId="0" borderId="1">
      <alignment horizontal="center" wrapText="1"/>
    </xf>
    <xf numFmtId="0" fontId="1" fillId="0" borderId="1">
      <alignment horizontal="center"/>
    </xf>
    <xf numFmtId="0" fontId="1" fillId="0" borderId="1">
      <alignment horizontal="center" wrapText="1"/>
    </xf>
    <xf numFmtId="0" fontId="1" fillId="0" borderId="1">
      <alignment horizontal="center"/>
    </xf>
    <xf numFmtId="0" fontId="1" fillId="0" borderId="0">
      <alignment horizontal="center" vertical="top" wrapText="1"/>
    </xf>
    <xf numFmtId="0" fontId="1" fillId="0" borderId="0">
      <alignment horizontal="center"/>
    </xf>
    <xf numFmtId="0" fontId="1" fillId="0" borderId="0">
      <alignment horizontal="left" vertical="top"/>
    </xf>
    <xf numFmtId="0" fontId="1" fillId="0" borderId="0"/>
    <xf numFmtId="0" fontId="4" fillId="6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4" fillId="10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2" applyNumberFormat="0" applyAlignment="0" applyProtection="0"/>
    <xf numFmtId="0" fontId="4" fillId="9" borderId="0" applyNumberFormat="0" applyBorder="0" applyAlignment="0" applyProtection="0"/>
    <xf numFmtId="0" fontId="7" fillId="20" borderId="3" applyNumberFormat="0" applyAlignment="0" applyProtection="0"/>
    <xf numFmtId="0" fontId="8" fillId="20" borderId="2" applyNumberFormat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7" applyNumberFormat="0" applyFill="0" applyAlignment="0" applyProtection="0"/>
    <xf numFmtId="0" fontId="4" fillId="8" borderId="0" applyNumberFormat="0" applyBorder="0" applyAlignment="0" applyProtection="0"/>
    <xf numFmtId="0" fontId="13" fillId="21" borderId="8" applyNumberFormat="0" applyAlignment="0" applyProtection="0"/>
    <xf numFmtId="0" fontId="14" fillId="0" borderId="1">
      <alignment horizontal="center" wrapText="1"/>
    </xf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4" fillId="7" borderId="0" applyNumberFormat="0" applyBorder="0" applyAlignment="0" applyProtection="0"/>
    <xf numFmtId="0" fontId="4" fillId="5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3" fillId="23" borderId="9" applyNumberFormat="0" applyFont="0" applyAlignment="0" applyProtection="0"/>
    <xf numFmtId="0" fontId="4" fillId="4" borderId="0" applyNumberFormat="0" applyBorder="0" applyAlignment="0" applyProtection="0"/>
    <xf numFmtId="0" fontId="4" fillId="3" borderId="0" applyNumberFormat="0" applyBorder="0" applyAlignment="0" applyProtection="0"/>
    <xf numFmtId="0" fontId="4" fillId="2" borderId="0" applyNumberFormat="0" applyBorder="0" applyAlignment="0" applyProtection="0"/>
    <xf numFmtId="0" fontId="19" fillId="0" borderId="10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2" applyNumberFormat="0" applyAlignment="0" applyProtection="0"/>
    <xf numFmtId="0" fontId="7" fillId="20" borderId="3" applyNumberFormat="0" applyAlignment="0" applyProtection="0"/>
    <xf numFmtId="0" fontId="8" fillId="20" borderId="2" applyNumberFormat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7" applyNumberFormat="0" applyFill="0" applyAlignment="0" applyProtection="0"/>
    <xf numFmtId="0" fontId="13" fillId="21" borderId="8" applyNumberFormat="0" applyAlignment="0" applyProtection="0"/>
    <xf numFmtId="0" fontId="14" fillId="0" borderId="1">
      <alignment horizontal="center" wrapText="1"/>
    </xf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3" fillId="23" borderId="9" applyNumberFormat="0" applyFont="0" applyAlignment="0" applyProtection="0"/>
    <xf numFmtId="0" fontId="19" fillId="0" borderId="10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</cellStyleXfs>
  <cellXfs count="35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22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23" fillId="0" borderId="0" xfId="0" applyFont="1"/>
    <xf numFmtId="0" fontId="22" fillId="0" borderId="0" xfId="0" applyFont="1" applyAlignment="1">
      <alignment horizontal="center" vertical="center"/>
    </xf>
    <xf numFmtId="0" fontId="22" fillId="0" borderId="1" xfId="0" applyFont="1" applyBorder="1" applyAlignment="1">
      <alignment horizontal="left" vertical="center" wrapText="1"/>
    </xf>
    <xf numFmtId="164" fontId="22" fillId="0" borderId="1" xfId="0" applyNumberFormat="1" applyFont="1" applyBorder="1" applyAlignment="1">
      <alignment horizontal="right" vertical="center" wrapText="1"/>
    </xf>
    <xf numFmtId="164" fontId="22" fillId="0" borderId="1" xfId="0" applyNumberFormat="1" applyFont="1" applyBorder="1" applyAlignment="1">
      <alignment horizontal="center" vertical="center" wrapText="1"/>
    </xf>
    <xf numFmtId="0" fontId="25" fillId="0" borderId="1" xfId="0" applyFont="1" applyBorder="1" applyAlignment="1">
      <alignment horizontal="left" vertical="center" wrapText="1"/>
    </xf>
    <xf numFmtId="164" fontId="25" fillId="0" borderId="1" xfId="0" applyNumberFormat="1" applyFont="1" applyBorder="1" applyAlignment="1">
      <alignment horizontal="right" vertical="center" wrapText="1"/>
    </xf>
    <xf numFmtId="0" fontId="23" fillId="0" borderId="0" xfId="0" applyFont="1" applyAlignment="1">
      <alignment vertical="center"/>
    </xf>
    <xf numFmtId="164" fontId="22" fillId="0" borderId="1" xfId="0" applyNumberFormat="1" applyFont="1" applyFill="1" applyBorder="1" applyAlignment="1">
      <alignment horizontal="center" vertical="center" wrapText="1"/>
    </xf>
    <xf numFmtId="16" fontId="22" fillId="0" borderId="1" xfId="0" applyNumberFormat="1" applyFont="1" applyBorder="1" applyAlignment="1">
      <alignment horizontal="center" vertical="center"/>
    </xf>
    <xf numFmtId="164" fontId="25" fillId="0" borderId="1" xfId="0" applyNumberFormat="1" applyFont="1" applyBorder="1" applyAlignment="1">
      <alignment horizontal="center" vertical="center" wrapText="1"/>
    </xf>
    <xf numFmtId="0" fontId="22" fillId="0" borderId="0" xfId="0" applyFont="1" applyAlignme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4" fontId="1" fillId="24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22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wrapText="1"/>
    </xf>
    <xf numFmtId="0" fontId="26" fillId="0" borderId="11" xfId="0" applyFont="1" applyBorder="1" applyAlignment="1">
      <alignment horizontal="right" vertical="center"/>
    </xf>
    <xf numFmtId="0" fontId="22" fillId="0" borderId="0" xfId="0" applyFont="1" applyAlignment="1">
      <alignment horizontal="center"/>
    </xf>
  </cellXfs>
  <cellStyles count="100">
    <cellStyle name="20% - Акцент1 2" xfId="15"/>
    <cellStyle name="20% - Акцент1 3" xfId="61"/>
    <cellStyle name="20% - Акцент2 2" xfId="16"/>
    <cellStyle name="20% - Акцент2 3" xfId="60"/>
    <cellStyle name="20% - Акцент3 2" xfId="17"/>
    <cellStyle name="20% - Акцент3 3" xfId="59"/>
    <cellStyle name="20% - Акцент4 2" xfId="18"/>
    <cellStyle name="20% - Акцент4 3" xfId="55"/>
    <cellStyle name="20% - Акцент5 2" xfId="19"/>
    <cellStyle name="20% - Акцент5 3" xfId="14"/>
    <cellStyle name="20% - Акцент6 2" xfId="20"/>
    <cellStyle name="20% - Акцент6 3" xfId="54"/>
    <cellStyle name="40% - Акцент1 2" xfId="21"/>
    <cellStyle name="40% - Акцент1 3" xfId="49"/>
    <cellStyle name="40% - Акцент2 2" xfId="22"/>
    <cellStyle name="40% - Акцент2 3" xfId="41"/>
    <cellStyle name="40% - Акцент3 2" xfId="23"/>
    <cellStyle name="40% - Акцент3 3" xfId="33"/>
    <cellStyle name="40% - Акцент4 2" xfId="24"/>
    <cellStyle name="40% - Акцент4 3" xfId="65"/>
    <cellStyle name="40% - Акцент5 2" xfId="25"/>
    <cellStyle name="40% - Акцент5 3" xfId="66"/>
    <cellStyle name="40% - Акцент6 2" xfId="26"/>
    <cellStyle name="40% - Акцент6 3" xfId="67"/>
    <cellStyle name="60% - Акцент1 2" xfId="27"/>
    <cellStyle name="60% - Акцент1 3" xfId="68"/>
    <cellStyle name="60% - Акцент2 2" xfId="28"/>
    <cellStyle name="60% - Акцент2 3" xfId="69"/>
    <cellStyle name="60% - Акцент3 2" xfId="29"/>
    <cellStyle name="60% - Акцент3 3" xfId="70"/>
    <cellStyle name="60% - Акцент4 2" xfId="30"/>
    <cellStyle name="60% - Акцент4 3" xfId="71"/>
    <cellStyle name="60% - Акцент5 2" xfId="31"/>
    <cellStyle name="60% - Акцент5 3" xfId="72"/>
    <cellStyle name="60% - Акцент6 2" xfId="32"/>
    <cellStyle name="60% - Акцент6 3" xfId="73"/>
    <cellStyle name="Акт" xfId="1"/>
    <cellStyle name="Акцент1 2" xfId="34"/>
    <cellStyle name="Акцент1 3" xfId="74"/>
    <cellStyle name="Акцент2 2" xfId="35"/>
    <cellStyle name="Акцент2 3" xfId="75"/>
    <cellStyle name="Акцент3 2" xfId="36"/>
    <cellStyle name="Акцент3 3" xfId="76"/>
    <cellStyle name="Акцент4 2" xfId="37"/>
    <cellStyle name="Акцент4 3" xfId="77"/>
    <cellStyle name="Акцент5 2" xfId="38"/>
    <cellStyle name="Акцент5 3" xfId="78"/>
    <cellStyle name="Акцент6 2" xfId="39"/>
    <cellStyle name="Акцент6 3" xfId="79"/>
    <cellStyle name="Ввод  2" xfId="40"/>
    <cellStyle name="Ввод  3" xfId="80"/>
    <cellStyle name="ВедРесурсов" xfId="2"/>
    <cellStyle name="Вывод 2" xfId="42"/>
    <cellStyle name="Вывод 3" xfId="81"/>
    <cellStyle name="Вычисление 2" xfId="43"/>
    <cellStyle name="Вычисление 3" xfId="82"/>
    <cellStyle name="Заголовок 1 2" xfId="44"/>
    <cellStyle name="Заголовок 1 3" xfId="83"/>
    <cellStyle name="Заголовок 2 2" xfId="45"/>
    <cellStyle name="Заголовок 2 3" xfId="84"/>
    <cellStyle name="Заголовок 3 2" xfId="46"/>
    <cellStyle name="Заголовок 3 3" xfId="85"/>
    <cellStyle name="Заголовок 4 2" xfId="47"/>
    <cellStyle name="Заголовок 4 3" xfId="86"/>
    <cellStyle name="Итог 2" xfId="48"/>
    <cellStyle name="Итог 3" xfId="87"/>
    <cellStyle name="Итоги" xfId="3"/>
    <cellStyle name="Контрольная ячейка 2" xfId="50"/>
    <cellStyle name="Контрольная ячейка 3" xfId="88"/>
    <cellStyle name="ЛокСмета" xfId="4"/>
    <cellStyle name="ЛокСмета 2" xfId="51"/>
    <cellStyle name="ЛокСмета 3" xfId="89"/>
    <cellStyle name="Название 2" xfId="52"/>
    <cellStyle name="Название 3" xfId="90"/>
    <cellStyle name="Нейтральный 2" xfId="53"/>
    <cellStyle name="Нейтральный 3" xfId="91"/>
    <cellStyle name="ОбСмета" xfId="5"/>
    <cellStyle name="Обычный" xfId="0" builtinId="0"/>
    <cellStyle name="Обычный 2" xfId="99"/>
    <cellStyle name="ПеременныеСметы" xfId="6"/>
    <cellStyle name="Плохой 2" xfId="56"/>
    <cellStyle name="Плохой 3" xfId="92"/>
    <cellStyle name="Пояснение 2" xfId="57"/>
    <cellStyle name="Пояснение 3" xfId="93"/>
    <cellStyle name="Примечание 2" xfId="58"/>
    <cellStyle name="Примечание 3" xfId="94"/>
    <cellStyle name="РесСмета" xfId="7"/>
    <cellStyle name="СводкаСтоимРаб" xfId="8"/>
    <cellStyle name="СводРасч" xfId="9"/>
    <cellStyle name="Связанная ячейка 2" xfId="62"/>
    <cellStyle name="Связанная ячейка 3" xfId="95"/>
    <cellStyle name="Список ресурсов" xfId="10"/>
    <cellStyle name="Текст предупреждения 2" xfId="63"/>
    <cellStyle name="Текст предупреждения 3" xfId="96"/>
    <cellStyle name="Титул" xfId="11"/>
    <cellStyle name="Финансовый 2" xfId="98"/>
    <cellStyle name="Хвост" xfId="12"/>
    <cellStyle name="Хороший 2" xfId="64"/>
    <cellStyle name="Хороший 3" xfId="97"/>
    <cellStyle name="Экспертиза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7"/>
  <sheetViews>
    <sheetView tabSelected="1" zoomScale="140" zoomScaleNormal="140" workbookViewId="0">
      <selection activeCell="D23" sqref="D23"/>
    </sheetView>
  </sheetViews>
  <sheetFormatPr defaultRowHeight="12.75"/>
  <cols>
    <col min="1" max="1" width="4.140625" style="4" customWidth="1"/>
    <col min="2" max="2" width="43.140625" customWidth="1"/>
    <col min="3" max="3" width="21.140625" customWidth="1"/>
    <col min="4" max="4" width="21" customWidth="1"/>
  </cols>
  <sheetData>
    <row r="1" spans="1:4">
      <c r="A1" s="5"/>
      <c r="B1" s="30" t="s">
        <v>16</v>
      </c>
      <c r="C1" s="30"/>
      <c r="D1" s="30"/>
    </row>
    <row r="2" spans="1:4" ht="51" customHeight="1">
      <c r="A2" s="31" t="s">
        <v>13</v>
      </c>
      <c r="B2" s="31"/>
      <c r="C2" s="31"/>
      <c r="D2" s="31"/>
    </row>
    <row r="3" spans="1:4" ht="31.5" customHeight="1">
      <c r="A3" s="32" t="s">
        <v>14</v>
      </c>
      <c r="B3" s="32"/>
      <c r="C3" s="32"/>
      <c r="D3" s="32"/>
    </row>
    <row r="4" spans="1:4" ht="15">
      <c r="A4" s="7"/>
      <c r="B4" s="34" t="s">
        <v>1</v>
      </c>
      <c r="C4" s="34"/>
      <c r="D4" s="34"/>
    </row>
    <row r="5" spans="1:4" ht="15">
      <c r="A5" s="7"/>
      <c r="B5" s="33" t="s">
        <v>0</v>
      </c>
      <c r="C5" s="33"/>
      <c r="D5" s="33"/>
    </row>
    <row r="6" spans="1:4" s="1" customFormat="1" ht="57.75" customHeight="1">
      <c r="A6" s="8"/>
      <c r="B6" s="9" t="s">
        <v>2</v>
      </c>
      <c r="C6" s="9" t="s">
        <v>11</v>
      </c>
      <c r="D6" s="9" t="s">
        <v>7</v>
      </c>
    </row>
    <row r="7" spans="1:4" s="1" customFormat="1">
      <c r="A7" s="6">
        <v>1</v>
      </c>
      <c r="B7" s="6">
        <v>2</v>
      </c>
      <c r="C7" s="6">
        <v>3</v>
      </c>
      <c r="D7" s="6">
        <v>5</v>
      </c>
    </row>
    <row r="8" spans="1:4" s="1" customFormat="1" ht="40.5" customHeight="1">
      <c r="A8" s="22">
        <v>1</v>
      </c>
      <c r="B8" s="23" t="s">
        <v>12</v>
      </c>
      <c r="C8" s="24">
        <v>433940.59</v>
      </c>
      <c r="D8" s="24">
        <f>SUM(D10:D12)</f>
        <v>2013545.83</v>
      </c>
    </row>
    <row r="9" spans="1:4" s="1" customFormat="1">
      <c r="A9" s="22"/>
      <c r="B9" s="23" t="s">
        <v>6</v>
      </c>
      <c r="C9" s="26"/>
      <c r="D9" s="25"/>
    </row>
    <row r="10" spans="1:4" s="1" customFormat="1" ht="15" customHeight="1">
      <c r="A10" s="22"/>
      <c r="B10" s="23" t="s">
        <v>8</v>
      </c>
      <c r="C10" s="27"/>
      <c r="D10" s="29">
        <f>ROUND(1657806.7*0.994342701,2)</f>
        <v>1648427.99</v>
      </c>
    </row>
    <row r="11" spans="1:4" s="1" customFormat="1" ht="15" customHeight="1">
      <c r="A11" s="22"/>
      <c r="B11" s="28" t="s">
        <v>9</v>
      </c>
      <c r="C11" s="27"/>
      <c r="D11" s="29">
        <f>ROUND(232673.61*0.994342701,2)</f>
        <v>231357.31</v>
      </c>
    </row>
    <row r="12" spans="1:4" s="1" customFormat="1" ht="15" customHeight="1">
      <c r="A12" s="22"/>
      <c r="B12" s="23" t="s">
        <v>10</v>
      </c>
      <c r="C12" s="27"/>
      <c r="D12" s="29">
        <f>ROUND(134521.56*0.994342701,2)</f>
        <v>133760.53</v>
      </c>
    </row>
    <row r="13" spans="1:4" s="1" customFormat="1" ht="46.5" customHeight="1">
      <c r="A13" s="22">
        <v>2</v>
      </c>
      <c r="B13" s="23" t="s">
        <v>15</v>
      </c>
      <c r="C13" s="24">
        <v>80728.03</v>
      </c>
      <c r="D13" s="24">
        <f>SUM(D15:D17)</f>
        <v>316996.32</v>
      </c>
    </row>
    <row r="14" spans="1:4" s="1" customFormat="1">
      <c r="A14" s="22"/>
      <c r="B14" s="23" t="s">
        <v>6</v>
      </c>
      <c r="C14" s="24"/>
      <c r="D14" s="24"/>
    </row>
    <row r="15" spans="1:4" s="1" customFormat="1" ht="15" customHeight="1">
      <c r="A15" s="22"/>
      <c r="B15" s="23" t="s">
        <v>8</v>
      </c>
      <c r="C15" s="24"/>
      <c r="D15" s="29">
        <f>ROUND(269372.38*0.994342701*0.996,2)-0.01</f>
        <v>266777.06</v>
      </c>
    </row>
    <row r="16" spans="1:4" s="1" customFormat="1" ht="15" customHeight="1">
      <c r="A16" s="22"/>
      <c r="B16" s="28" t="s">
        <v>9</v>
      </c>
      <c r="C16" s="24"/>
      <c r="D16" s="29">
        <f>ROUND(31975.14*0.994342701*0.996,2)</f>
        <v>31667.07</v>
      </c>
    </row>
    <row r="17" spans="1:4" s="1" customFormat="1" ht="15" customHeight="1">
      <c r="A17" s="22"/>
      <c r="B17" s="23" t="s">
        <v>10</v>
      </c>
      <c r="C17" s="24"/>
      <c r="D17" s="29">
        <f>ROUND(18732.67*0.994342701*0.996,2)</f>
        <v>18552.189999999999</v>
      </c>
    </row>
    <row r="18" spans="1:4" s="2" customFormat="1" ht="15">
      <c r="A18" s="19"/>
      <c r="B18" s="12" t="s">
        <v>3</v>
      </c>
      <c r="C18" s="18">
        <f>C8+C13</f>
        <v>514668.62</v>
      </c>
      <c r="D18" s="18">
        <f>D8+D13</f>
        <v>2330542.15</v>
      </c>
    </row>
    <row r="19" spans="1:4" s="2" customFormat="1" ht="15">
      <c r="A19" s="19"/>
      <c r="B19" s="12" t="s">
        <v>4</v>
      </c>
      <c r="C19" s="13"/>
      <c r="D19" s="14">
        <f>D18*0.18</f>
        <v>419497.58699999994</v>
      </c>
    </row>
    <row r="20" spans="1:4" s="2" customFormat="1" ht="15">
      <c r="A20" s="8"/>
      <c r="B20" s="15" t="s">
        <v>5</v>
      </c>
      <c r="C20" s="16"/>
      <c r="D20" s="20">
        <f>D19+D18</f>
        <v>2750039.7369999997</v>
      </c>
    </row>
    <row r="21" spans="1:4" s="1" customFormat="1" ht="15">
      <c r="A21" s="11"/>
      <c r="B21" s="17"/>
      <c r="C21" s="17"/>
      <c r="D21" s="17"/>
    </row>
    <row r="22" spans="1:4" s="3" customFormat="1" ht="15.75">
      <c r="A22" s="21"/>
      <c r="B22" s="21"/>
      <c r="C22" s="21"/>
      <c r="D22" s="10"/>
    </row>
    <row r="23" spans="1:4" s="3" customFormat="1" ht="15">
      <c r="A23" s="10"/>
      <c r="B23" s="10"/>
      <c r="C23" s="10"/>
      <c r="D23" s="10"/>
    </row>
    <row r="24" spans="1:4" s="3" customFormat="1" ht="15.75">
      <c r="A24" s="21"/>
      <c r="B24" s="21"/>
      <c r="C24" s="21"/>
      <c r="D24" s="10"/>
    </row>
    <row r="25" spans="1:4" ht="15">
      <c r="A25" s="7"/>
      <c r="B25" s="10"/>
      <c r="C25" s="10"/>
      <c r="D25" s="10"/>
    </row>
    <row r="26" spans="1:4" ht="15">
      <c r="A26" s="7"/>
      <c r="B26" s="10"/>
      <c r="C26" s="10"/>
      <c r="D26" s="10"/>
    </row>
    <row r="27" spans="1:4" ht="15">
      <c r="A27" s="7"/>
      <c r="B27" s="10"/>
      <c r="C27" s="10"/>
      <c r="D27" s="10"/>
    </row>
  </sheetData>
  <mergeCells count="5">
    <mergeCell ref="B1:D1"/>
    <mergeCell ref="A2:D2"/>
    <mergeCell ref="A3:D3"/>
    <mergeCell ref="B5:D5"/>
    <mergeCell ref="B4:D4"/>
  </mergeCells>
  <pageMargins left="0.70866141732283472" right="0.70866141732283472" top="0.74803149606299213" bottom="0.74803149606299213" header="0.31496062992125984" footer="0.31496062992125984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</vt:lpstr>
    </vt:vector>
  </TitlesOfParts>
  <Company>Центр "Гранд"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Пальчиков Павел Николаевич</cp:lastModifiedBy>
  <cp:lastPrinted>2014-08-19T13:45:41Z</cp:lastPrinted>
  <dcterms:created xsi:type="dcterms:W3CDTF">2004-03-31T11:09:00Z</dcterms:created>
  <dcterms:modified xsi:type="dcterms:W3CDTF">2014-08-19T13:45:43Z</dcterms:modified>
</cp:coreProperties>
</file>